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1840" windowHeight="12180"/>
  </bookViews>
  <sheets>
    <sheet name="Приложение 1" sheetId="4" r:id="rId1"/>
    <sheet name="Приложение 2" sheetId="5" r:id="rId2"/>
  </sheets>
  <definedNames>
    <definedName name="_xlnm.Print_Titles" localSheetId="0">'Приложение 1'!$4:$5</definedName>
    <definedName name="_xlnm.Print_Titles" localSheetId="1">'Приложение 2'!$4:$5</definedName>
    <definedName name="_xlnm.Print_Area" localSheetId="0">'Приложение 1'!$A$1:$F$35</definedName>
    <definedName name="_xlnm.Print_Area" localSheetId="1">'Приложение 2'!$A$1:$G$34</definedName>
  </definedNames>
  <calcPr calcId="14562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4" i="4" l="1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35" i="4" l="1"/>
</calcChain>
</file>

<file path=xl/sharedStrings.xml><?xml version="1.0" encoding="utf-8"?>
<sst xmlns="http://schemas.openxmlformats.org/spreadsheetml/2006/main" count="224" uniqueCount="50">
  <si>
    <t>Единица измерения</t>
  </si>
  <si>
    <t>№ лота</t>
  </si>
  <si>
    <t>Количество (обьем)</t>
  </si>
  <si>
    <t>Сроки поставки</t>
  </si>
  <si>
    <t>Приложение 1 к тендерной документации</t>
  </si>
  <si>
    <t>Приложение 2 к тендерной документации</t>
  </si>
  <si>
    <t xml:space="preserve">Наименование закупаемых медицинских изделий </t>
  </si>
  <si>
    <t>Количество</t>
  </si>
  <si>
    <t xml:space="preserve">Цена в тенге </t>
  </si>
  <si>
    <t>Сумма выделенная для закупа в тенге</t>
  </si>
  <si>
    <t xml:space="preserve">Условия оплаты </t>
  </si>
  <si>
    <t>в течение 30 (тридцати) банковских дней по факту поставки товара</t>
  </si>
  <si>
    <t>Место поставки на условиях ИНКОТЕРМС 2020, DDP</t>
  </si>
  <si>
    <t>ВСЕГО:</t>
  </si>
  <si>
    <t>***</t>
  </si>
  <si>
    <t>Вода очищенная  - 400 мл стер</t>
  </si>
  <si>
    <t>Вода укропная - 200 мл</t>
  </si>
  <si>
    <t>Клеол - 0,9 л</t>
  </si>
  <si>
    <t>Левомицетиновый спирт 0,25% - 30 мл</t>
  </si>
  <si>
    <t>Микстура Павлова – 200 мл</t>
  </si>
  <si>
    <t>Протаргол 1%  - 10 мл</t>
  </si>
  <si>
    <t>Борная кислота 1% - 100 мл стер</t>
  </si>
  <si>
    <t>Димедрол 0,1%  - 200 мл</t>
  </si>
  <si>
    <t>Калия йодид 2% - 200 мл</t>
  </si>
  <si>
    <t>Калия хлорид  4%  - 100 мл стер</t>
  </si>
  <si>
    <t>Кальция хлорид 5% - 200 мл</t>
  </si>
  <si>
    <t>Касторовое масло 100 мл</t>
  </si>
  <si>
    <t>Люголя на глицерине 1% - 100 мл</t>
  </si>
  <si>
    <t>Магния сульфат 12,5% - 200 мл</t>
  </si>
  <si>
    <t>Натрия гидрокарбонат (сода) 2% - 200 мл</t>
  </si>
  <si>
    <t>Натрия гидрокарбонат 4% - 100 мл стер</t>
  </si>
  <si>
    <t>Натрия хлорид 10% - 100 мл стер</t>
  </si>
  <si>
    <t>Натрия хлорид 3% - 200 мл</t>
  </si>
  <si>
    <t>Натрия цитрат 5%, - 10 мл стер</t>
  </si>
  <si>
    <t>Новокаин 0,5%  - 100 мл стер</t>
  </si>
  <si>
    <t>Перекись водорода 3%  - 500 мл</t>
  </si>
  <si>
    <t>Перекись водорода 6%  - 500 мл</t>
  </si>
  <si>
    <t>Р-р перекиси водорода  30% 500,0(пергидроль - 500,0)</t>
  </si>
  <si>
    <t>Р-р Рингера  - 100,0 стер</t>
  </si>
  <si>
    <t>Сложные порошки №10 (натрия хлорид 18г №10)</t>
  </si>
  <si>
    <t>Фурацилина 0,02%  - 400 мл стер</t>
  </si>
  <si>
    <t>Эуфиллин 0,1%  - 200 мл</t>
  </si>
  <si>
    <t>Раствор метиленового синего 1% 30 мл</t>
  </si>
  <si>
    <t>Уксусная кислота 2%, 1000 мл</t>
  </si>
  <si>
    <t>флакон</t>
  </si>
  <si>
    <t>Наименование (товара)</t>
  </si>
  <si>
    <t xml:space="preserve">по заявке заказчика в течении 2025 года после подписания договора закупа </t>
  </si>
  <si>
    <t>г. Алматы, Бостандыкский район, ул. Байзакова 299А, Алатауский район, пр. Райымбека 535, ул. А. Мамбетова 1/63.</t>
  </si>
  <si>
    <t>Наименование и краткое описание, сумма выделенная на закуп лекарственных препаратов (экстемпоральных лекарственных форм) и медицинских изделий изготавливаемых в аптеке на 2025 год</t>
  </si>
  <si>
    <t>Техническая спецификация по закупу лекарственных препаратов (экстемпоральных лекарственных форм) и медицинских изделий изготавливаемых в аптеке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</si>
</sst>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₸_-;\-* #,##0.00\ _₸_-;_-* &quot;-&quot;??\ _₸_-;_-@_-"/>
    <numFmt numFmtId="165" formatCode="_-* #,##0.00_р_._-;\-* #,##0.00_р_._-;_-* &quot;-&quot;??_р_._-;_-@_-"/>
    <numFmt numFmtId="166" formatCode="_(* #,##0.00_);_(* \(#,##0.00\);_(* \-??_);_(@_)"/>
    <numFmt numFmtId="167" formatCode="_-* #,##0_р_._-;\-* #,##0_р_._-;_-* &quot;-&quot;??_р_._-;_-@_-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6" fontId="2" fillId="0" borderId="0"/>
    <xf numFmtId="165" fontId="7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4" fontId="5" fillId="0" borderId="0" xfId="0" applyNumberFormat="1" applyFont="1" applyFill="1" applyAlignment="1">
      <alignment horizontal="right" vertical="center"/>
    </xf>
    <xf numFmtId="9" fontId="12" fillId="0" borderId="1" xfId="0" applyNumberFormat="1" applyFont="1" applyFill="1" applyBorder="1" applyAlignment="1">
      <alignment horizontal="center" vertical="center" wrapText="1"/>
    </xf>
    <xf numFmtId="3" fontId="12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167" fontId="4" fillId="0" borderId="4" xfId="5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7" applyFont="1" applyFill="1" applyBorder="1"/>
    <xf numFmtId="3" fontId="4" fillId="0" borderId="1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165" fontId="5" fillId="0" borderId="1" xfId="5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4" fontId="5" fillId="0" borderId="1" xfId="6" applyNumberFormat="1" applyFont="1" applyFill="1" applyBorder="1" applyAlignment="1">
      <alignment horizontal="center" vertical="center" wrapText="1"/>
    </xf>
    <xf numFmtId="165" fontId="5" fillId="0" borderId="2" xfId="5" applyFont="1" applyFill="1" applyBorder="1" applyAlignment="1">
      <alignment horizontal="center" vertical="center" wrapText="1"/>
    </xf>
    <xf numFmtId="165" fontId="5" fillId="0" borderId="3" xfId="5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3" fontId="10" fillId="0" borderId="1" xfId="3" applyNumberFormat="1" applyFont="1" applyFill="1" applyBorder="1" applyAlignment="1">
      <alignment horizontal="center" vertical="center" wrapText="1"/>
    </xf>
    <xf numFmtId="165" fontId="10" fillId="0" borderId="2" xfId="5" applyFont="1" applyFill="1" applyBorder="1" applyAlignment="1">
      <alignment horizontal="center" vertical="center" wrapText="1"/>
    </xf>
    <xf numFmtId="165" fontId="10" fillId="0" borderId="3" xfId="5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 wrapText="1"/>
    </xf>
    <xf numFmtId="0" fontId="10" fillId="0" borderId="3" xfId="6" applyFont="1" applyFill="1" applyBorder="1" applyAlignment="1">
      <alignment horizontal="center" vertical="center" wrapText="1"/>
    </xf>
  </cellXfs>
  <cellStyles count="8">
    <cellStyle name="Excel Built-in Normal" xfId="2"/>
    <cellStyle name="Обычный" xfId="0" builtinId="0"/>
    <cellStyle name="Обычный 2" xfId="6"/>
    <cellStyle name="Обычный 7" xfId="3"/>
    <cellStyle name="Стиль 1" xfId="1"/>
    <cellStyle name="Финансовый" xfId="7" builtinId="3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zoomScale="80" zoomScaleNormal="80" zoomScaleSheetLayoutView="70" workbookViewId="0">
      <pane ySplit="5" topLeftCell="A6" activePane="bottomLeft" state="frozen"/>
      <selection pane="bottomLeft" activeCell="H3" sqref="H3"/>
    </sheetView>
  </sheetViews>
  <sheetFormatPr defaultRowHeight="18.75" x14ac:dyDescent="0.2"/>
  <cols>
    <col min="1" max="1" width="9.140625" style="3"/>
    <col min="2" max="2" width="84.85546875" style="3" customWidth="1"/>
    <col min="3" max="4" width="19.5703125" style="3" customWidth="1"/>
    <col min="5" max="5" width="19.85546875" style="4" customWidth="1"/>
    <col min="6" max="6" width="26.140625" style="4" customWidth="1"/>
    <col min="7" max="7" width="3.5703125" style="5" customWidth="1"/>
    <col min="8" max="8" width="15.85546875" style="17" customWidth="1"/>
    <col min="9" max="9" width="3.7109375" style="5" customWidth="1"/>
    <col min="10" max="10" width="18.28515625" style="5" customWidth="1"/>
    <col min="11" max="11" width="4.28515625" style="5" customWidth="1"/>
    <col min="12" max="12" width="18.28515625" style="5" customWidth="1"/>
    <col min="13" max="16384" width="9.140625" style="5"/>
  </cols>
  <sheetData>
    <row r="1" spans="1:8" x14ac:dyDescent="0.2">
      <c r="F1" s="10" t="s">
        <v>4</v>
      </c>
    </row>
    <row r="3" spans="1:8" s="1" customFormat="1" ht="51.75" customHeight="1" x14ac:dyDescent="0.2">
      <c r="A3" s="28" t="s">
        <v>48</v>
      </c>
      <c r="B3" s="28"/>
      <c r="C3" s="28"/>
      <c r="D3" s="28"/>
      <c r="E3" s="28"/>
      <c r="F3" s="28"/>
      <c r="H3" s="2"/>
    </row>
    <row r="4" spans="1:8" s="1" customFormat="1" ht="12.75" customHeight="1" x14ac:dyDescent="0.2">
      <c r="A4" s="29" t="s">
        <v>1</v>
      </c>
      <c r="B4" s="34" t="s">
        <v>45</v>
      </c>
      <c r="C4" s="30" t="s">
        <v>0</v>
      </c>
      <c r="D4" s="32" t="s">
        <v>7</v>
      </c>
      <c r="E4" s="33" t="s">
        <v>8</v>
      </c>
      <c r="F4" s="33" t="s">
        <v>9</v>
      </c>
      <c r="H4" s="2"/>
    </row>
    <row r="5" spans="1:8" s="1" customFormat="1" ht="39.75" customHeight="1" x14ac:dyDescent="0.2">
      <c r="A5" s="29"/>
      <c r="B5" s="35"/>
      <c r="C5" s="31"/>
      <c r="D5" s="32"/>
      <c r="E5" s="33"/>
      <c r="F5" s="33"/>
      <c r="H5" s="2"/>
    </row>
    <row r="6" spans="1:8" s="1" customFormat="1" x14ac:dyDescent="0.3">
      <c r="A6" s="18">
        <v>1</v>
      </c>
      <c r="B6" s="19" t="s">
        <v>15</v>
      </c>
      <c r="C6" s="23" t="s">
        <v>44</v>
      </c>
      <c r="D6" s="26">
        <v>2000</v>
      </c>
      <c r="E6" s="25">
        <v>1316</v>
      </c>
      <c r="F6" s="25">
        <f>D6*E6</f>
        <v>2632000</v>
      </c>
      <c r="H6" s="2"/>
    </row>
    <row r="7" spans="1:8" s="1" customFormat="1" x14ac:dyDescent="0.3">
      <c r="A7" s="18">
        <v>2</v>
      </c>
      <c r="B7" s="19" t="s">
        <v>16</v>
      </c>
      <c r="C7" s="23" t="s">
        <v>44</v>
      </c>
      <c r="D7" s="26">
        <v>1700</v>
      </c>
      <c r="E7" s="25">
        <v>1808</v>
      </c>
      <c r="F7" s="25">
        <f t="shared" ref="F7:F34" si="0">D7*E7</f>
        <v>3073600</v>
      </c>
      <c r="H7" s="2"/>
    </row>
    <row r="8" spans="1:8" s="1" customFormat="1" x14ac:dyDescent="0.3">
      <c r="A8" s="18">
        <v>3</v>
      </c>
      <c r="B8" s="19" t="s">
        <v>17</v>
      </c>
      <c r="C8" s="23" t="s">
        <v>44</v>
      </c>
      <c r="D8" s="26">
        <v>3</v>
      </c>
      <c r="E8" s="25">
        <v>93726</v>
      </c>
      <c r="F8" s="25">
        <f t="shared" si="0"/>
        <v>281178</v>
      </c>
      <c r="H8" s="2"/>
    </row>
    <row r="9" spans="1:8" s="1" customFormat="1" x14ac:dyDescent="0.3">
      <c r="A9" s="18">
        <v>4</v>
      </c>
      <c r="B9" s="19" t="s">
        <v>18</v>
      </c>
      <c r="C9" s="23" t="s">
        <v>44</v>
      </c>
      <c r="D9" s="26">
        <v>1200</v>
      </c>
      <c r="E9" s="25">
        <v>867</v>
      </c>
      <c r="F9" s="25">
        <f t="shared" si="0"/>
        <v>1040400</v>
      </c>
      <c r="H9" s="2"/>
    </row>
    <row r="10" spans="1:8" s="1" customFormat="1" x14ac:dyDescent="0.3">
      <c r="A10" s="18">
        <v>5</v>
      </c>
      <c r="B10" s="19" t="s">
        <v>19</v>
      </c>
      <c r="C10" s="23" t="s">
        <v>44</v>
      </c>
      <c r="D10" s="26">
        <v>1500</v>
      </c>
      <c r="E10" s="25">
        <v>1808</v>
      </c>
      <c r="F10" s="25">
        <f t="shared" si="0"/>
        <v>2712000</v>
      </c>
      <c r="H10" s="2"/>
    </row>
    <row r="11" spans="1:8" s="1" customFormat="1" x14ac:dyDescent="0.3">
      <c r="A11" s="18">
        <v>6</v>
      </c>
      <c r="B11" s="19" t="s">
        <v>20</v>
      </c>
      <c r="C11" s="23" t="s">
        <v>44</v>
      </c>
      <c r="D11" s="26">
        <v>3200</v>
      </c>
      <c r="E11" s="25">
        <v>1248</v>
      </c>
      <c r="F11" s="25">
        <f t="shared" si="0"/>
        <v>3993600</v>
      </c>
      <c r="H11" s="2"/>
    </row>
    <row r="12" spans="1:8" s="1" customFormat="1" x14ac:dyDescent="0.3">
      <c r="A12" s="18">
        <v>7</v>
      </c>
      <c r="B12" s="19" t="s">
        <v>21</v>
      </c>
      <c r="C12" s="23" t="s">
        <v>44</v>
      </c>
      <c r="D12" s="26">
        <v>8</v>
      </c>
      <c r="E12" s="25">
        <v>1245</v>
      </c>
      <c r="F12" s="25">
        <f t="shared" si="0"/>
        <v>9960</v>
      </c>
      <c r="H12" s="2"/>
    </row>
    <row r="13" spans="1:8" s="1" customFormat="1" x14ac:dyDescent="0.3">
      <c r="A13" s="18">
        <v>8</v>
      </c>
      <c r="B13" s="19" t="s">
        <v>22</v>
      </c>
      <c r="C13" s="23" t="s">
        <v>44</v>
      </c>
      <c r="D13" s="26">
        <v>1200</v>
      </c>
      <c r="E13" s="25">
        <v>1808</v>
      </c>
      <c r="F13" s="25">
        <f t="shared" si="0"/>
        <v>2169600</v>
      </c>
      <c r="H13" s="2"/>
    </row>
    <row r="14" spans="1:8" s="1" customFormat="1" x14ac:dyDescent="0.3">
      <c r="A14" s="18">
        <v>9</v>
      </c>
      <c r="B14" s="20" t="s">
        <v>23</v>
      </c>
      <c r="C14" s="23" t="s">
        <v>44</v>
      </c>
      <c r="D14" s="26">
        <v>7</v>
      </c>
      <c r="E14" s="25">
        <v>1808</v>
      </c>
      <c r="F14" s="25">
        <f t="shared" si="0"/>
        <v>12656</v>
      </c>
      <c r="H14" s="2"/>
    </row>
    <row r="15" spans="1:8" s="1" customFormat="1" x14ac:dyDescent="0.3">
      <c r="A15" s="18">
        <v>10</v>
      </c>
      <c r="B15" s="20" t="s">
        <v>24</v>
      </c>
      <c r="C15" s="23" t="s">
        <v>44</v>
      </c>
      <c r="D15" s="26">
        <v>2000</v>
      </c>
      <c r="E15" s="25">
        <v>1175</v>
      </c>
      <c r="F15" s="25">
        <f t="shared" si="0"/>
        <v>2350000</v>
      </c>
      <c r="H15" s="2"/>
    </row>
    <row r="16" spans="1:8" s="1" customFormat="1" x14ac:dyDescent="0.3">
      <c r="A16" s="18">
        <v>11</v>
      </c>
      <c r="B16" s="20" t="s">
        <v>25</v>
      </c>
      <c r="C16" s="23" t="s">
        <v>44</v>
      </c>
      <c r="D16" s="26">
        <v>7</v>
      </c>
      <c r="E16" s="25">
        <v>1808</v>
      </c>
      <c r="F16" s="25">
        <f t="shared" si="0"/>
        <v>12656</v>
      </c>
      <c r="H16" s="2"/>
    </row>
    <row r="17" spans="1:8" s="1" customFormat="1" x14ac:dyDescent="0.3">
      <c r="A17" s="18">
        <v>12</v>
      </c>
      <c r="B17" s="19" t="s">
        <v>26</v>
      </c>
      <c r="C17" s="23" t="s">
        <v>44</v>
      </c>
      <c r="D17" s="26">
        <v>8</v>
      </c>
      <c r="E17" s="25">
        <v>2977</v>
      </c>
      <c r="F17" s="25">
        <f t="shared" si="0"/>
        <v>23816</v>
      </c>
      <c r="H17" s="2"/>
    </row>
    <row r="18" spans="1:8" s="1" customFormat="1" x14ac:dyDescent="0.3">
      <c r="A18" s="18">
        <v>13</v>
      </c>
      <c r="B18" s="19" t="s">
        <v>27</v>
      </c>
      <c r="C18" s="23" t="s">
        <v>44</v>
      </c>
      <c r="D18" s="26">
        <v>45</v>
      </c>
      <c r="E18" s="25">
        <v>3653</v>
      </c>
      <c r="F18" s="25">
        <f t="shared" si="0"/>
        <v>164385</v>
      </c>
      <c r="H18" s="2"/>
    </row>
    <row r="19" spans="1:8" s="1" customFormat="1" x14ac:dyDescent="0.3">
      <c r="A19" s="18">
        <v>14</v>
      </c>
      <c r="B19" s="19" t="s">
        <v>28</v>
      </c>
      <c r="C19" s="23" t="s">
        <v>44</v>
      </c>
      <c r="D19" s="26">
        <v>1000</v>
      </c>
      <c r="E19" s="25">
        <v>1808</v>
      </c>
      <c r="F19" s="25">
        <f t="shared" si="0"/>
        <v>1808000</v>
      </c>
      <c r="H19" s="2"/>
    </row>
    <row r="20" spans="1:8" s="1" customFormat="1" x14ac:dyDescent="0.3">
      <c r="A20" s="18">
        <v>15</v>
      </c>
      <c r="B20" s="19" t="s">
        <v>29</v>
      </c>
      <c r="C20" s="23" t="s">
        <v>44</v>
      </c>
      <c r="D20" s="26">
        <v>1500</v>
      </c>
      <c r="E20" s="25">
        <v>1808</v>
      </c>
      <c r="F20" s="25">
        <f t="shared" si="0"/>
        <v>2712000</v>
      </c>
      <c r="H20" s="2"/>
    </row>
    <row r="21" spans="1:8" s="1" customFormat="1" x14ac:dyDescent="0.3">
      <c r="A21" s="18">
        <v>16</v>
      </c>
      <c r="B21" s="19" t="s">
        <v>30</v>
      </c>
      <c r="C21" s="23" t="s">
        <v>44</v>
      </c>
      <c r="D21" s="26">
        <v>1000</v>
      </c>
      <c r="E21" s="25">
        <v>1175</v>
      </c>
      <c r="F21" s="25">
        <f t="shared" si="0"/>
        <v>1175000</v>
      </c>
      <c r="H21" s="2"/>
    </row>
    <row r="22" spans="1:8" s="1" customFormat="1" x14ac:dyDescent="0.3">
      <c r="A22" s="18">
        <v>17</v>
      </c>
      <c r="B22" s="19" t="s">
        <v>31</v>
      </c>
      <c r="C22" s="23" t="s">
        <v>44</v>
      </c>
      <c r="D22" s="26">
        <v>800</v>
      </c>
      <c r="E22" s="25">
        <v>1175</v>
      </c>
      <c r="F22" s="25">
        <f t="shared" si="0"/>
        <v>940000</v>
      </c>
      <c r="H22" s="2"/>
    </row>
    <row r="23" spans="1:8" s="1" customFormat="1" x14ac:dyDescent="0.3">
      <c r="A23" s="18">
        <v>18</v>
      </c>
      <c r="B23" s="19" t="s">
        <v>32</v>
      </c>
      <c r="C23" s="23" t="s">
        <v>44</v>
      </c>
      <c r="D23" s="26">
        <v>2000</v>
      </c>
      <c r="E23" s="25">
        <v>1808</v>
      </c>
      <c r="F23" s="25">
        <f t="shared" si="0"/>
        <v>3616000</v>
      </c>
      <c r="H23" s="2"/>
    </row>
    <row r="24" spans="1:8" s="1" customFormat="1" x14ac:dyDescent="0.3">
      <c r="A24" s="18">
        <v>19</v>
      </c>
      <c r="B24" s="21" t="s">
        <v>33</v>
      </c>
      <c r="C24" s="23" t="s">
        <v>44</v>
      </c>
      <c r="D24" s="26">
        <v>700</v>
      </c>
      <c r="E24" s="25">
        <v>812</v>
      </c>
      <c r="F24" s="25">
        <f t="shared" si="0"/>
        <v>568400</v>
      </c>
      <c r="H24" s="2"/>
    </row>
    <row r="25" spans="1:8" s="1" customFormat="1" x14ac:dyDescent="0.3">
      <c r="A25" s="18">
        <v>20</v>
      </c>
      <c r="B25" s="21" t="s">
        <v>34</v>
      </c>
      <c r="C25" s="23" t="s">
        <v>44</v>
      </c>
      <c r="D25" s="26">
        <v>5500</v>
      </c>
      <c r="E25" s="25">
        <v>815</v>
      </c>
      <c r="F25" s="25">
        <f t="shared" si="0"/>
        <v>4482500</v>
      </c>
      <c r="H25" s="2"/>
    </row>
    <row r="26" spans="1:8" s="1" customFormat="1" x14ac:dyDescent="0.3">
      <c r="A26" s="18">
        <v>21</v>
      </c>
      <c r="B26" s="21" t="s">
        <v>35</v>
      </c>
      <c r="C26" s="23" t="s">
        <v>44</v>
      </c>
      <c r="D26" s="26">
        <v>3300</v>
      </c>
      <c r="E26" s="25">
        <v>1169</v>
      </c>
      <c r="F26" s="25">
        <f t="shared" si="0"/>
        <v>3857700</v>
      </c>
      <c r="H26" s="2"/>
    </row>
    <row r="27" spans="1:8" s="1" customFormat="1" x14ac:dyDescent="0.3">
      <c r="A27" s="18">
        <v>22</v>
      </c>
      <c r="B27" s="21" t="s">
        <v>36</v>
      </c>
      <c r="C27" s="23" t="s">
        <v>44</v>
      </c>
      <c r="D27" s="26">
        <v>2500</v>
      </c>
      <c r="E27" s="25">
        <v>1353</v>
      </c>
      <c r="F27" s="25">
        <f t="shared" si="0"/>
        <v>3382500</v>
      </c>
      <c r="H27" s="2"/>
    </row>
    <row r="28" spans="1:8" s="1" customFormat="1" x14ac:dyDescent="0.3">
      <c r="A28" s="18">
        <v>23</v>
      </c>
      <c r="B28" s="21" t="s">
        <v>37</v>
      </c>
      <c r="C28" s="23" t="s">
        <v>44</v>
      </c>
      <c r="D28" s="26">
        <v>600</v>
      </c>
      <c r="E28" s="25">
        <v>3346</v>
      </c>
      <c r="F28" s="25">
        <f t="shared" si="0"/>
        <v>2007600</v>
      </c>
      <c r="H28" s="2"/>
    </row>
    <row r="29" spans="1:8" s="1" customFormat="1" x14ac:dyDescent="0.3">
      <c r="A29" s="18">
        <v>24</v>
      </c>
      <c r="B29" s="21" t="s">
        <v>38</v>
      </c>
      <c r="C29" s="23" t="s">
        <v>44</v>
      </c>
      <c r="D29" s="26">
        <v>15000</v>
      </c>
      <c r="E29" s="25">
        <v>889</v>
      </c>
      <c r="F29" s="25">
        <f t="shared" si="0"/>
        <v>13335000</v>
      </c>
      <c r="H29" s="2"/>
    </row>
    <row r="30" spans="1:8" s="1" customFormat="1" x14ac:dyDescent="0.3">
      <c r="A30" s="18">
        <v>25</v>
      </c>
      <c r="B30" s="21" t="s">
        <v>39</v>
      </c>
      <c r="C30" s="23" t="s">
        <v>44</v>
      </c>
      <c r="D30" s="26">
        <v>8</v>
      </c>
      <c r="E30" s="25">
        <v>1082</v>
      </c>
      <c r="F30" s="25">
        <f t="shared" si="0"/>
        <v>8656</v>
      </c>
      <c r="H30" s="2"/>
    </row>
    <row r="31" spans="1:8" s="1" customFormat="1" x14ac:dyDescent="0.3">
      <c r="A31" s="18">
        <v>26</v>
      </c>
      <c r="B31" s="21" t="s">
        <v>40</v>
      </c>
      <c r="C31" s="23" t="s">
        <v>44</v>
      </c>
      <c r="D31" s="26">
        <v>8000</v>
      </c>
      <c r="E31" s="25">
        <v>744</v>
      </c>
      <c r="F31" s="25">
        <f t="shared" si="0"/>
        <v>5952000</v>
      </c>
      <c r="H31" s="2"/>
    </row>
    <row r="32" spans="1:8" s="1" customFormat="1" x14ac:dyDescent="0.3">
      <c r="A32" s="18">
        <v>27</v>
      </c>
      <c r="B32" s="21" t="s">
        <v>41</v>
      </c>
      <c r="C32" s="23" t="s">
        <v>44</v>
      </c>
      <c r="D32" s="26">
        <v>2000</v>
      </c>
      <c r="E32" s="25">
        <v>1808</v>
      </c>
      <c r="F32" s="25">
        <f t="shared" si="0"/>
        <v>3616000</v>
      </c>
      <c r="H32" s="2"/>
    </row>
    <row r="33" spans="1:8" s="1" customFormat="1" x14ac:dyDescent="0.3">
      <c r="A33" s="18">
        <v>28</v>
      </c>
      <c r="B33" s="22" t="s">
        <v>42</v>
      </c>
      <c r="C33" s="24" t="s">
        <v>44</v>
      </c>
      <c r="D33" s="26">
        <v>1900</v>
      </c>
      <c r="E33" s="25">
        <v>1150</v>
      </c>
      <c r="F33" s="25">
        <f t="shared" si="0"/>
        <v>2185000</v>
      </c>
      <c r="H33" s="2"/>
    </row>
    <row r="34" spans="1:8" s="1" customFormat="1" x14ac:dyDescent="0.3">
      <c r="A34" s="18">
        <v>29</v>
      </c>
      <c r="B34" s="22" t="s">
        <v>43</v>
      </c>
      <c r="C34" s="24" t="s">
        <v>44</v>
      </c>
      <c r="D34" s="26">
        <v>300</v>
      </c>
      <c r="E34" s="25">
        <v>1292</v>
      </c>
      <c r="F34" s="25">
        <f t="shared" si="0"/>
        <v>387600</v>
      </c>
      <c r="H34" s="2"/>
    </row>
    <row r="35" spans="1:8" x14ac:dyDescent="0.2">
      <c r="A35" s="13"/>
      <c r="B35" s="14" t="s">
        <v>13</v>
      </c>
      <c r="C35" s="13" t="s">
        <v>14</v>
      </c>
      <c r="D35" s="13" t="s">
        <v>14</v>
      </c>
      <c r="E35" s="13" t="s">
        <v>14</v>
      </c>
      <c r="F35" s="16">
        <f>SUM(F6:F34)</f>
        <v>68509807</v>
      </c>
    </row>
  </sheetData>
  <mergeCells count="7">
    <mergeCell ref="A3:F3"/>
    <mergeCell ref="A4:A5"/>
    <mergeCell ref="C4:C5"/>
    <mergeCell ref="D4:D5"/>
    <mergeCell ref="E4:E5"/>
    <mergeCell ref="F4:F5"/>
    <mergeCell ref="B4:B5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rowBreaks count="1" manualBreakCount="1">
    <brk id="3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zoomScale="80" zoomScaleNormal="80" zoomScaleSheetLayoutView="40" workbookViewId="0">
      <pane ySplit="5" topLeftCell="A6" activePane="bottomLeft" state="frozen"/>
      <selection pane="bottomLeft" activeCell="H3" sqref="H3"/>
    </sheetView>
  </sheetViews>
  <sheetFormatPr defaultRowHeight="16.5" x14ac:dyDescent="0.2"/>
  <cols>
    <col min="1" max="1" width="9.140625" style="6"/>
    <col min="2" max="2" width="86.140625" style="6" customWidth="1"/>
    <col min="3" max="3" width="15.5703125" style="6" customWidth="1"/>
    <col min="4" max="4" width="16.140625" style="6" customWidth="1"/>
    <col min="5" max="5" width="35.7109375" style="8" customWidth="1"/>
    <col min="6" max="6" width="24.7109375" style="8" customWidth="1"/>
    <col min="7" max="7" width="29.85546875" style="8" customWidth="1"/>
    <col min="8" max="16384" width="9.140625" style="8"/>
  </cols>
  <sheetData>
    <row r="1" spans="1:10" x14ac:dyDescent="0.2">
      <c r="G1" s="9" t="s">
        <v>5</v>
      </c>
    </row>
    <row r="3" spans="1:10" s="7" customFormat="1" ht="28.5" customHeight="1" x14ac:dyDescent="0.2">
      <c r="A3" s="36" t="s">
        <v>49</v>
      </c>
      <c r="B3" s="36"/>
      <c r="C3" s="36"/>
      <c r="D3" s="36"/>
      <c r="E3" s="36"/>
      <c r="F3" s="36"/>
      <c r="G3" s="36"/>
    </row>
    <row r="4" spans="1:10" s="7" customFormat="1" ht="12.75" customHeight="1" x14ac:dyDescent="0.2">
      <c r="A4" s="38" t="s">
        <v>1</v>
      </c>
      <c r="B4" s="38" t="s">
        <v>6</v>
      </c>
      <c r="C4" s="40" t="s">
        <v>0</v>
      </c>
      <c r="D4" s="40" t="s">
        <v>2</v>
      </c>
      <c r="E4" s="29" t="s">
        <v>12</v>
      </c>
      <c r="F4" s="29" t="s">
        <v>3</v>
      </c>
      <c r="G4" s="37" t="s">
        <v>10</v>
      </c>
    </row>
    <row r="5" spans="1:10" s="7" customFormat="1" ht="67.5" customHeight="1" x14ac:dyDescent="0.2">
      <c r="A5" s="39"/>
      <c r="B5" s="39"/>
      <c r="C5" s="41"/>
      <c r="D5" s="41"/>
      <c r="E5" s="29"/>
      <c r="F5" s="29"/>
      <c r="G5" s="37"/>
    </row>
    <row r="6" spans="1:10" s="7" customFormat="1" ht="89.25" customHeight="1" x14ac:dyDescent="0.2">
      <c r="A6" s="18">
        <v>1</v>
      </c>
      <c r="B6" s="19" t="s">
        <v>15</v>
      </c>
      <c r="C6" s="23" t="s">
        <v>44</v>
      </c>
      <c r="D6" s="27">
        <v>2000</v>
      </c>
      <c r="E6" s="15" t="s">
        <v>47</v>
      </c>
      <c r="F6" s="11" t="s">
        <v>46</v>
      </c>
      <c r="G6" s="12" t="s">
        <v>11</v>
      </c>
      <c r="J6"/>
    </row>
    <row r="7" spans="1:10" ht="60" x14ac:dyDescent="0.2">
      <c r="A7" s="18">
        <v>2</v>
      </c>
      <c r="B7" s="19" t="s">
        <v>16</v>
      </c>
      <c r="C7" s="23" t="s">
        <v>44</v>
      </c>
      <c r="D7" s="27">
        <v>1700</v>
      </c>
      <c r="E7" s="15" t="s">
        <v>47</v>
      </c>
      <c r="F7" s="11" t="s">
        <v>46</v>
      </c>
      <c r="G7" s="12" t="s">
        <v>11</v>
      </c>
    </row>
    <row r="8" spans="1:10" ht="60" x14ac:dyDescent="0.2">
      <c r="A8" s="18">
        <v>3</v>
      </c>
      <c r="B8" s="19" t="s">
        <v>17</v>
      </c>
      <c r="C8" s="23" t="s">
        <v>44</v>
      </c>
      <c r="D8" s="27">
        <v>3</v>
      </c>
      <c r="E8" s="15" t="s">
        <v>47</v>
      </c>
      <c r="F8" s="11" t="s">
        <v>46</v>
      </c>
      <c r="G8" s="12" t="s">
        <v>11</v>
      </c>
    </row>
    <row r="9" spans="1:10" ht="60" x14ac:dyDescent="0.2">
      <c r="A9" s="18">
        <v>4</v>
      </c>
      <c r="B9" s="19" t="s">
        <v>18</v>
      </c>
      <c r="C9" s="23" t="s">
        <v>44</v>
      </c>
      <c r="D9" s="27">
        <v>1200</v>
      </c>
      <c r="E9" s="15" t="s">
        <v>47</v>
      </c>
      <c r="F9" s="11" t="s">
        <v>46</v>
      </c>
      <c r="G9" s="12" t="s">
        <v>11</v>
      </c>
    </row>
    <row r="10" spans="1:10" ht="60" x14ac:dyDescent="0.2">
      <c r="A10" s="18">
        <v>5</v>
      </c>
      <c r="B10" s="19" t="s">
        <v>19</v>
      </c>
      <c r="C10" s="23" t="s">
        <v>44</v>
      </c>
      <c r="D10" s="27">
        <v>1500</v>
      </c>
      <c r="E10" s="15" t="s">
        <v>47</v>
      </c>
      <c r="F10" s="11" t="s">
        <v>46</v>
      </c>
      <c r="G10" s="12" t="s">
        <v>11</v>
      </c>
    </row>
    <row r="11" spans="1:10" ht="60" x14ac:dyDescent="0.2">
      <c r="A11" s="18">
        <v>6</v>
      </c>
      <c r="B11" s="19" t="s">
        <v>20</v>
      </c>
      <c r="C11" s="23" t="s">
        <v>44</v>
      </c>
      <c r="D11" s="27">
        <v>3200</v>
      </c>
      <c r="E11" s="15" t="s">
        <v>47</v>
      </c>
      <c r="F11" s="11" t="s">
        <v>46</v>
      </c>
      <c r="G11" s="12" t="s">
        <v>11</v>
      </c>
    </row>
    <row r="12" spans="1:10" ht="60" x14ac:dyDescent="0.2">
      <c r="A12" s="18">
        <v>7</v>
      </c>
      <c r="B12" s="19" t="s">
        <v>21</v>
      </c>
      <c r="C12" s="23" t="s">
        <v>44</v>
      </c>
      <c r="D12" s="27">
        <v>8</v>
      </c>
      <c r="E12" s="15" t="s">
        <v>47</v>
      </c>
      <c r="F12" s="11" t="s">
        <v>46</v>
      </c>
      <c r="G12" s="12" t="s">
        <v>11</v>
      </c>
    </row>
    <row r="13" spans="1:10" ht="60" x14ac:dyDescent="0.2">
      <c r="A13" s="18">
        <v>8</v>
      </c>
      <c r="B13" s="19" t="s">
        <v>22</v>
      </c>
      <c r="C13" s="23" t="s">
        <v>44</v>
      </c>
      <c r="D13" s="27">
        <v>1200</v>
      </c>
      <c r="E13" s="15" t="s">
        <v>47</v>
      </c>
      <c r="F13" s="11" t="s">
        <v>46</v>
      </c>
      <c r="G13" s="12" t="s">
        <v>11</v>
      </c>
    </row>
    <row r="14" spans="1:10" ht="60" x14ac:dyDescent="0.2">
      <c r="A14" s="18">
        <v>9</v>
      </c>
      <c r="B14" s="20" t="s">
        <v>23</v>
      </c>
      <c r="C14" s="23" t="s">
        <v>44</v>
      </c>
      <c r="D14" s="27">
        <v>7</v>
      </c>
      <c r="E14" s="15" t="s">
        <v>47</v>
      </c>
      <c r="F14" s="11" t="s">
        <v>46</v>
      </c>
      <c r="G14" s="12" t="s">
        <v>11</v>
      </c>
    </row>
    <row r="15" spans="1:10" ht="60" x14ac:dyDescent="0.2">
      <c r="A15" s="18">
        <v>10</v>
      </c>
      <c r="B15" s="20" t="s">
        <v>24</v>
      </c>
      <c r="C15" s="23" t="s">
        <v>44</v>
      </c>
      <c r="D15" s="27">
        <v>2000</v>
      </c>
      <c r="E15" s="15" t="s">
        <v>47</v>
      </c>
      <c r="F15" s="11" t="s">
        <v>46</v>
      </c>
      <c r="G15" s="12" t="s">
        <v>11</v>
      </c>
    </row>
    <row r="16" spans="1:10" ht="60" x14ac:dyDescent="0.2">
      <c r="A16" s="18">
        <v>11</v>
      </c>
      <c r="B16" s="20" t="s">
        <v>25</v>
      </c>
      <c r="C16" s="23" t="s">
        <v>44</v>
      </c>
      <c r="D16" s="27">
        <v>7</v>
      </c>
      <c r="E16" s="15" t="s">
        <v>47</v>
      </c>
      <c r="F16" s="11" t="s">
        <v>46</v>
      </c>
      <c r="G16" s="12" t="s">
        <v>11</v>
      </c>
    </row>
    <row r="17" spans="1:7" ht="60" x14ac:dyDescent="0.2">
      <c r="A17" s="18">
        <v>12</v>
      </c>
      <c r="B17" s="19" t="s">
        <v>26</v>
      </c>
      <c r="C17" s="23" t="s">
        <v>44</v>
      </c>
      <c r="D17" s="27">
        <v>8</v>
      </c>
      <c r="E17" s="15" t="s">
        <v>47</v>
      </c>
      <c r="F17" s="11" t="s">
        <v>46</v>
      </c>
      <c r="G17" s="12" t="s">
        <v>11</v>
      </c>
    </row>
    <row r="18" spans="1:7" ht="60" x14ac:dyDescent="0.2">
      <c r="A18" s="18">
        <v>13</v>
      </c>
      <c r="B18" s="19" t="s">
        <v>27</v>
      </c>
      <c r="C18" s="23" t="s">
        <v>44</v>
      </c>
      <c r="D18" s="27">
        <v>45</v>
      </c>
      <c r="E18" s="15" t="s">
        <v>47</v>
      </c>
      <c r="F18" s="11" t="s">
        <v>46</v>
      </c>
      <c r="G18" s="12" t="s">
        <v>11</v>
      </c>
    </row>
    <row r="19" spans="1:7" ht="60" x14ac:dyDescent="0.2">
      <c r="A19" s="18">
        <v>14</v>
      </c>
      <c r="B19" s="19" t="s">
        <v>28</v>
      </c>
      <c r="C19" s="23" t="s">
        <v>44</v>
      </c>
      <c r="D19" s="27">
        <v>1000</v>
      </c>
      <c r="E19" s="15" t="s">
        <v>47</v>
      </c>
      <c r="F19" s="11" t="s">
        <v>46</v>
      </c>
      <c r="G19" s="12" t="s">
        <v>11</v>
      </c>
    </row>
    <row r="20" spans="1:7" ht="60" x14ac:dyDescent="0.2">
      <c r="A20" s="18">
        <v>15</v>
      </c>
      <c r="B20" s="19" t="s">
        <v>29</v>
      </c>
      <c r="C20" s="23" t="s">
        <v>44</v>
      </c>
      <c r="D20" s="27">
        <v>1500</v>
      </c>
      <c r="E20" s="15" t="s">
        <v>47</v>
      </c>
      <c r="F20" s="11" t="s">
        <v>46</v>
      </c>
      <c r="G20" s="12" t="s">
        <v>11</v>
      </c>
    </row>
    <row r="21" spans="1:7" ht="60" x14ac:dyDescent="0.2">
      <c r="A21" s="18">
        <v>16</v>
      </c>
      <c r="B21" s="19" t="s">
        <v>30</v>
      </c>
      <c r="C21" s="23" t="s">
        <v>44</v>
      </c>
      <c r="D21" s="27">
        <v>1000</v>
      </c>
      <c r="E21" s="15" t="s">
        <v>47</v>
      </c>
      <c r="F21" s="11" t="s">
        <v>46</v>
      </c>
      <c r="G21" s="12" t="s">
        <v>11</v>
      </c>
    </row>
    <row r="22" spans="1:7" ht="60" x14ac:dyDescent="0.2">
      <c r="A22" s="18">
        <v>17</v>
      </c>
      <c r="B22" s="19" t="s">
        <v>31</v>
      </c>
      <c r="C22" s="23" t="s">
        <v>44</v>
      </c>
      <c r="D22" s="27">
        <v>800</v>
      </c>
      <c r="E22" s="15" t="s">
        <v>47</v>
      </c>
      <c r="F22" s="11" t="s">
        <v>46</v>
      </c>
      <c r="G22" s="12" t="s">
        <v>11</v>
      </c>
    </row>
    <row r="23" spans="1:7" ht="60" x14ac:dyDescent="0.2">
      <c r="A23" s="18">
        <v>18</v>
      </c>
      <c r="B23" s="19" t="s">
        <v>32</v>
      </c>
      <c r="C23" s="23" t="s">
        <v>44</v>
      </c>
      <c r="D23" s="27">
        <v>2000</v>
      </c>
      <c r="E23" s="15" t="s">
        <v>47</v>
      </c>
      <c r="F23" s="11" t="s">
        <v>46</v>
      </c>
      <c r="G23" s="12" t="s">
        <v>11</v>
      </c>
    </row>
    <row r="24" spans="1:7" ht="60" x14ac:dyDescent="0.2">
      <c r="A24" s="18">
        <v>19</v>
      </c>
      <c r="B24" s="21" t="s">
        <v>33</v>
      </c>
      <c r="C24" s="23" t="s">
        <v>44</v>
      </c>
      <c r="D24" s="27">
        <v>700</v>
      </c>
      <c r="E24" s="15" t="s">
        <v>47</v>
      </c>
      <c r="F24" s="11" t="s">
        <v>46</v>
      </c>
      <c r="G24" s="12" t="s">
        <v>11</v>
      </c>
    </row>
    <row r="25" spans="1:7" ht="60" x14ac:dyDescent="0.2">
      <c r="A25" s="18">
        <v>20</v>
      </c>
      <c r="B25" s="21" t="s">
        <v>34</v>
      </c>
      <c r="C25" s="23" t="s">
        <v>44</v>
      </c>
      <c r="D25" s="27">
        <v>5500</v>
      </c>
      <c r="E25" s="15" t="s">
        <v>47</v>
      </c>
      <c r="F25" s="11" t="s">
        <v>46</v>
      </c>
      <c r="G25" s="12" t="s">
        <v>11</v>
      </c>
    </row>
    <row r="26" spans="1:7" ht="60" x14ac:dyDescent="0.2">
      <c r="A26" s="18">
        <v>21</v>
      </c>
      <c r="B26" s="21" t="s">
        <v>35</v>
      </c>
      <c r="C26" s="23" t="s">
        <v>44</v>
      </c>
      <c r="D26" s="27">
        <v>3300</v>
      </c>
      <c r="E26" s="15" t="s">
        <v>47</v>
      </c>
      <c r="F26" s="11" t="s">
        <v>46</v>
      </c>
      <c r="G26" s="12" t="s">
        <v>11</v>
      </c>
    </row>
    <row r="27" spans="1:7" ht="60" x14ac:dyDescent="0.2">
      <c r="A27" s="18">
        <v>22</v>
      </c>
      <c r="B27" s="21" t="s">
        <v>36</v>
      </c>
      <c r="C27" s="23" t="s">
        <v>44</v>
      </c>
      <c r="D27" s="27">
        <v>2500</v>
      </c>
      <c r="E27" s="15" t="s">
        <v>47</v>
      </c>
      <c r="F27" s="11" t="s">
        <v>46</v>
      </c>
      <c r="G27" s="12" t="s">
        <v>11</v>
      </c>
    </row>
    <row r="28" spans="1:7" ht="60" x14ac:dyDescent="0.2">
      <c r="A28" s="18">
        <v>23</v>
      </c>
      <c r="B28" s="21" t="s">
        <v>37</v>
      </c>
      <c r="C28" s="23" t="s">
        <v>44</v>
      </c>
      <c r="D28" s="27">
        <v>600</v>
      </c>
      <c r="E28" s="15" t="s">
        <v>47</v>
      </c>
      <c r="F28" s="11" t="s">
        <v>46</v>
      </c>
      <c r="G28" s="12" t="s">
        <v>11</v>
      </c>
    </row>
    <row r="29" spans="1:7" ht="60" x14ac:dyDescent="0.2">
      <c r="A29" s="18">
        <v>24</v>
      </c>
      <c r="B29" s="21" t="s">
        <v>38</v>
      </c>
      <c r="C29" s="23" t="s">
        <v>44</v>
      </c>
      <c r="D29" s="27">
        <v>15000</v>
      </c>
      <c r="E29" s="15" t="s">
        <v>47</v>
      </c>
      <c r="F29" s="11" t="s">
        <v>46</v>
      </c>
      <c r="G29" s="12" t="s">
        <v>11</v>
      </c>
    </row>
    <row r="30" spans="1:7" ht="60" x14ac:dyDescent="0.2">
      <c r="A30" s="18">
        <v>25</v>
      </c>
      <c r="B30" s="21" t="s">
        <v>39</v>
      </c>
      <c r="C30" s="23" t="s">
        <v>44</v>
      </c>
      <c r="D30" s="27">
        <v>8</v>
      </c>
      <c r="E30" s="15" t="s">
        <v>47</v>
      </c>
      <c r="F30" s="11" t="s">
        <v>46</v>
      </c>
      <c r="G30" s="12" t="s">
        <v>11</v>
      </c>
    </row>
    <row r="31" spans="1:7" ht="60" x14ac:dyDescent="0.2">
      <c r="A31" s="18">
        <v>26</v>
      </c>
      <c r="B31" s="21" t="s">
        <v>40</v>
      </c>
      <c r="C31" s="23" t="s">
        <v>44</v>
      </c>
      <c r="D31" s="27">
        <v>8000</v>
      </c>
      <c r="E31" s="15" t="s">
        <v>47</v>
      </c>
      <c r="F31" s="11" t="s">
        <v>46</v>
      </c>
      <c r="G31" s="12" t="s">
        <v>11</v>
      </c>
    </row>
    <row r="32" spans="1:7" ht="60" x14ac:dyDescent="0.2">
      <c r="A32" s="18">
        <v>27</v>
      </c>
      <c r="B32" s="21" t="s">
        <v>41</v>
      </c>
      <c r="C32" s="23" t="s">
        <v>44</v>
      </c>
      <c r="D32" s="27">
        <v>2000</v>
      </c>
      <c r="E32" s="15" t="s">
        <v>47</v>
      </c>
      <c r="F32" s="11" t="s">
        <v>46</v>
      </c>
      <c r="G32" s="12" t="s">
        <v>11</v>
      </c>
    </row>
    <row r="33" spans="1:7" ht="60" x14ac:dyDescent="0.2">
      <c r="A33" s="18">
        <v>28</v>
      </c>
      <c r="B33" s="22" t="s">
        <v>42</v>
      </c>
      <c r="C33" s="24" t="s">
        <v>44</v>
      </c>
      <c r="D33" s="27">
        <v>1900</v>
      </c>
      <c r="E33" s="15" t="s">
        <v>47</v>
      </c>
      <c r="F33" s="11" t="s">
        <v>46</v>
      </c>
      <c r="G33" s="12" t="s">
        <v>11</v>
      </c>
    </row>
    <row r="34" spans="1:7" ht="60" x14ac:dyDescent="0.2">
      <c r="A34" s="18">
        <v>29</v>
      </c>
      <c r="B34" s="22" t="s">
        <v>43</v>
      </c>
      <c r="C34" s="24" t="s">
        <v>44</v>
      </c>
      <c r="D34" s="27">
        <v>300</v>
      </c>
      <c r="E34" s="15" t="s">
        <v>47</v>
      </c>
      <c r="F34" s="11" t="s">
        <v>46</v>
      </c>
      <c r="G34" s="12" t="s">
        <v>11</v>
      </c>
    </row>
  </sheetData>
  <mergeCells count="8">
    <mergeCell ref="A3:G3"/>
    <mergeCell ref="G4:G5"/>
    <mergeCell ref="A4:A5"/>
    <mergeCell ref="B4:B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1</vt:lpstr>
      <vt:lpstr>Приложение 2</vt:lpstr>
      <vt:lpstr>'Приложение 1'!Заголовки_для_печати</vt:lpstr>
      <vt:lpstr>'Приложение 2'!Заголовки_для_печати</vt:lpstr>
      <vt:lpstr>'Приложение 1'!Область_печати</vt:lpstr>
      <vt:lpstr>'Приложение 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2024-12-27T07:45:05Z</cp:lastPrinted>
  <dcterms:created xsi:type="dcterms:W3CDTF">2014-05-14T13:45:11Z</dcterms:created>
  <dcterms:modified xsi:type="dcterms:W3CDTF">2024-12-27T07:47:46Z</dcterms:modified>
</cp:coreProperties>
</file>